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Escritorio\Escritorio\Apéndices proyecto\"/>
    </mc:Choice>
  </mc:AlternateContent>
  <xr:revisionPtr revIDLastSave="0" documentId="13_ncr:1_{CC8C56A4-C781-4839-9889-678E49560453}" xr6:coauthVersionLast="47" xr6:coauthVersionMax="47" xr10:uidLastSave="{00000000-0000-0000-0000-000000000000}"/>
  <bookViews>
    <workbookView xWindow="-108" yWindow="-108" windowWidth="23256" windowHeight="13176" xr2:uid="{45F2268D-FC16-44A4-BF8B-0D51503C6FC7}"/>
  </bookViews>
  <sheets>
    <sheet name="Plan Mejoramiento" sheetId="1" r:id="rId1"/>
    <sheet name="Hoja1"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5" i="1" l="1"/>
  <c r="L26" i="1" s="1"/>
  <c r="L25" i="1"/>
</calcChain>
</file>

<file path=xl/sharedStrings.xml><?xml version="1.0" encoding="utf-8"?>
<sst xmlns="http://schemas.openxmlformats.org/spreadsheetml/2006/main" count="169" uniqueCount="121">
  <si>
    <t>PROBLEMA IDENTIFICADO</t>
  </si>
  <si>
    <t>COMPONENTE DE PESV ASOCIADO</t>
  </si>
  <si>
    <t>RESPONSABLES</t>
  </si>
  <si>
    <t xml:space="preserve">FECHA DE INICIO </t>
  </si>
  <si>
    <t>FECHA DE FINALIZACIÓN</t>
  </si>
  <si>
    <t>RESULTADO ESPERADO</t>
  </si>
  <si>
    <t>ACCIONES POR EJECUTAR</t>
  </si>
  <si>
    <t>Líder del PESV</t>
  </si>
  <si>
    <t>Líder del PESV
Actores Viales</t>
  </si>
  <si>
    <t xml:space="preserve">Líder del PESV </t>
  </si>
  <si>
    <t>1. Establecer el Plan anual de trabajo del PESV orientado al cumplimiento de las acciones para la planificación, implementación, seguimiento y mejora del PESV, incorporando objetivos, metas, responsabilidades, recursos y cronograma de actividades.</t>
  </si>
  <si>
    <t>1. Plan anual de trabajo del PESV.</t>
  </si>
  <si>
    <t xml:space="preserve">Dentro de los hallazgos se han encontrado falencias en funciones operativas de la empresa debido a la falta de capacitación y orientación tanto en procesos misionales como operativos que deben desempeñar los conductores. </t>
  </si>
  <si>
    <t>1. Competencia definida en términos de educación, formación y experiencia para los roles y cargos del PESV.</t>
  </si>
  <si>
    <t>Los colaboradores de la empresa no muestran mucho interes por capacitarse, lo cual dificulta el proceso de capacitación y formación al interior de la organización</t>
  </si>
  <si>
    <t>1. Plan Anual de formación en seguridad vial</t>
  </si>
  <si>
    <t>1. Documento PPRAEV</t>
  </si>
  <si>
    <t>1. Establecer un procedimiento de planificación de viajes misionales de los colaboradores de la organización con los mínimos requeridos en el Paso 15.</t>
  </si>
  <si>
    <t>1. Procedimiento de planificación de viajes misionales de los colaboradores de la organización.</t>
  </si>
  <si>
    <t>1. Mejorar el formato de inspección preoperacional incorporando los elementos mínimos requeridos en el paso 16. 
2. Implementar el formato de inspección preoperacional diaria para todos los vehículos puestos al servicio de la organización</t>
  </si>
  <si>
    <t>La empresa no tiene indicadores de evaluación de los procesos de transporte y desempeño al interior de la misma, por lo tanto no se pueden evaluar muchos de los procesos.</t>
  </si>
  <si>
    <t>1. De acuerdo al nivel de diseño e implementación, determinar cuáles son los indicadores mínimos de gestión del PESV aplicables relacionados en la Tabla 10. Indicadores de Gestión del PESV de la Resolución 40595 de 2022, y establecer un tablero de control para el registro de la medición, análisis, seguimiento y control, de acuerdo a las frecuencias predefinidas.</t>
  </si>
  <si>
    <t>1. Disponibilidad y completitud de la información conformante del reporte de autogestión anual del PESV.</t>
  </si>
  <si>
    <t>1. Documentar metodología mediante formato de planes de mejora para documentar las acciones correctivas y preventivas a lugar necesarias con base en los resultados de la medición y análisis de los indicadores y auditorías del PESV.</t>
  </si>
  <si>
    <t>1. Mediante diseño de matriz, establecer los mecanismos de comunicación y participación en relación con la seguridad vial, así como la frecuencia de las comunicaciones (mínimo trimestral)</t>
  </si>
  <si>
    <t>1. Matriz de comunicación y participación del PESV</t>
  </si>
  <si>
    <t>Alta dirección</t>
  </si>
  <si>
    <t>No existe una evaluación de riesgos viales alineados a los requisitos del paso 6</t>
  </si>
  <si>
    <t>El PESV no tiene PPRAEV</t>
  </si>
  <si>
    <t xml:space="preserve">No se realizan los registros de inspección preoperacional constantemente a la empresa. </t>
  </si>
  <si>
    <t>Durante los viajes misionales han sucedido eventos negativos para la empresa debido a la falta de un procedimiento para la planificación de los mismos.</t>
  </si>
  <si>
    <t>Gobernanza</t>
  </si>
  <si>
    <t>Gestión del conocimiento</t>
  </si>
  <si>
    <t>Velocidades seguras, comportamientos seguros, cumplimiento de las normas de transito en materia de seguridad vial, gobernanza</t>
  </si>
  <si>
    <t>Infraestructura vial segura</t>
  </si>
  <si>
    <t>Comportamientos seguros</t>
  </si>
  <si>
    <t>No existe una ruta de trabajo para promover la seguridad vial en la empresa</t>
  </si>
  <si>
    <t>PORCENTAJE DE AVANCE</t>
  </si>
  <si>
    <t>AVANCE TOTAL</t>
  </si>
  <si>
    <t>OBSERVACIONES</t>
  </si>
  <si>
    <t>PLAN DE MEJORAMIENTO</t>
  </si>
  <si>
    <t>FECHA DE APROBACIÓN</t>
  </si>
  <si>
    <t>PROCESOS MISIONALES DE TRANSPORTE - ASISTENCIAS Y GRÚAS NACIONALES DE COLOMBIA S.A.S.</t>
  </si>
  <si>
    <t xml:space="preserve">Atención integral a victimas </t>
  </si>
  <si>
    <t>Vehículos seguros</t>
  </si>
  <si>
    <t>Infraestructura vial segura y cumplimiento de las normas de tránsito</t>
  </si>
  <si>
    <t>Se realizó el diagnóstico del PESV cumpliendo los pasos descritos en los requerimientos</t>
  </si>
  <si>
    <t>Se diseñó un dashboard de indicadores del PESV establecidos en la resolución 40595 del 2022</t>
  </si>
  <si>
    <t>No existe un  procedimiento para la realización de auditorías internas en la empresa</t>
  </si>
  <si>
    <t>Se completó el reporte de autogestión anual del PESV para el año 2024</t>
  </si>
  <si>
    <t>Matriz de mecanismos de comunicación y participación en relación con la seguridad vial</t>
  </si>
  <si>
    <t>Se realizo el PPRAEV</t>
  </si>
  <si>
    <t>Se realizó la actualización del formato de inspecciones preoperacionales y se realizó el control de inspecciones preoperacionales.</t>
  </si>
  <si>
    <t>La empresa no cuenta con los recursos para la reparación del control del kilometraje de los vehículos. Se intentó realizar el control de kilometraje de los vehículos por medio del kilometraje de los GPS.</t>
  </si>
  <si>
    <t xml:space="preserve">1. Matriz consolidada de identificación de riesgos en seguridad vial, evaluación, valoración y determinación de controles.
</t>
  </si>
  <si>
    <t>Se realizó el protocolo de operación y mantenimiento de vías internas.</t>
  </si>
  <si>
    <t>RESULTADOS DE LA SOCIALIZACIÓN DEL PLAN ESTRATÉGICO DE SEGURIDAD VIAL</t>
  </si>
  <si>
    <t>APROBADO</t>
  </si>
  <si>
    <t>PORCENTAJE DEL PLAN DE MEJORAMIENTO APROBADO POR LA EMPRESA</t>
  </si>
  <si>
    <t>ACCIONES APROBADAS</t>
  </si>
  <si>
    <t xml:space="preserve">FASE </t>
  </si>
  <si>
    <t>Se incluyó la matriz de seguimiento de indicadores del plan anual de trabajo.</t>
  </si>
  <si>
    <t xml:space="preserve">Se realizó el registro soporte de inducción y reinducción con temas PESV. </t>
  </si>
  <si>
    <t>Se realizó el debido procedimiento de planificación de los viajes misionales y se realizó el rutograma para las vias de desplazamiento mas frecuentadas por la empresa: Bucaramanga, Piedecuesta y Floridablanca</t>
  </si>
  <si>
    <t>Se diseñó el formato del planes de mejora para la empresa</t>
  </si>
  <si>
    <t>1. PLANIFICACIÓN</t>
  </si>
  <si>
    <t>2. IMPLEMENTACIÓN</t>
  </si>
  <si>
    <t>3. SEGUIMIENTO</t>
  </si>
  <si>
    <t>4. MEJORA CONTINUA</t>
  </si>
  <si>
    <t>Se realizó la matriz de identificación de riesgos viales de acuerdo con los requerimientos establecidos en el paso 6 de la Resolución 40595.</t>
  </si>
  <si>
    <t xml:space="preserve">1. Diseñar la matriz de riesgos viales teniendo en cuenta el procedimiento para la evalución de los riesgos en seguridad vial, contemplando a todos los actores viales que realizan desplazamientos laborales, los factores de la seguridad vial del sistema seguro y las variables de riesgo necesarias para mejorar la seguridad vial de la organización.
2. Realizar evaluación y valoración de los riesgos en seguridad vial identificados.
</t>
  </si>
  <si>
    <t>La empresa no realiza procesos de reinducción a los colaboradores anualmente</t>
  </si>
  <si>
    <t xml:space="preserve">Se incluyó en el plan anual de trabajo: actualización del diagnóstico del PESV, actualización y objetivos del PESV,  actualización de matriz de riesgos viales, y programas de gestión de riesgos críticos </t>
  </si>
  <si>
    <t>No se realizan actualizaciones anuales del diagnóstico del PESV, objetivos y metas, , actualización de matriz de riesgos viales y programas de gestión de riesgos criticos</t>
  </si>
  <si>
    <t>1. Establecer un Plan de Preparación y Respuesta Ante Emergencias Viales PPRAEV en alineación con los requisitos del PASO 12. 
2. Asegurar que el PPRAEV incluya la programación de la  realización de un simulacro anual.</t>
  </si>
  <si>
    <t>1. Formato de inspección preoperacional diaria
2. Registros de inspección preoperacional diaria.
3. Dashboard Indicador de Inspecciones diarias preoperacionales</t>
  </si>
  <si>
    <t>1. Asegurar que se asigne la responsabilidad de diligenciar el reporte de autogestión anual y los resultados de la medición de los indicadores del plan estratégico de seguridad Vial para el líder del PESV, en el marco del comunicado de designación de Líder. Incluir las responsabilidades y funciones del CSV descritas en el Paso 2.</t>
  </si>
  <si>
    <t>1. Registro de reinducción del tema PESV con el detalle de los programas de gestión de riesgos críticos.</t>
  </si>
  <si>
    <t xml:space="preserve">1. Inclusión en el Plan anual de trabajo del PESV actividad programada que asegure la actualización anual del diagnóstico del PESV.                                                             2.  Inclusión en el Plan anual de trabajo del PESV actividad programada evaluación y actualización objetivos del PESV.
3.  Inclusión en el Plan anual de trabajo del PESV actividad programada actividad programada de actualización de matriz de riesgos viales.                                                                                   4. Inclusión en el Plan anual de trabajo del PESV la actualización de programas de gestión de riesgos críticos. </t>
  </si>
  <si>
    <t>1. Documentación del plan anual de formación con los temas de capacitación y sensibilización por cada actor vial, la intensidad horaria de la formación (capacitación teórica, práctica, talleres y/o simuladores), la modalidad (presencial y/o virtual), la frecuencia, el(los) responsable(s) de ejecución, así como los recursos, las herramientas metodológicas y pedagógicas.
 2. Inclusión de los riesgos de seguridad vial en el plan de formación.</t>
  </si>
  <si>
    <t>No existen encargados de diligenciar el reporte de autogestión, que faciliten la evaluación del Plan Estrategico de Seguridad Vial en la empresa.</t>
  </si>
  <si>
    <t>1. Documento de designación de líder de diseño e implementación del PESV  con responsabilidades asignadas de diligenciar el reporte de autogestión anual y los resultados de la medición de los indicadores del PESV.</t>
  </si>
  <si>
    <t xml:space="preserve">La empresa aprobó la realización del protocolo de mantenimiento de vías internas. Sin embargo, no aprobó la ejecución del plan de mantenimiento de las vías internas por que no cuenta con los recursos necesarios para realizar la debida inspección, hacer los respectivos ajustes y adecuaciones que necesitan las vías internas y diferentes áreas de parqueo de la misma. Sin embargo se tendrá en cuenta el protocolo para cuando la empresa disponga de los recursos necesarios para su realización. </t>
  </si>
  <si>
    <t xml:space="preserve">Se designó como líder del PESV a la señora Nubia Esther Pabón, la cual será responsable del reporte de autogestión. </t>
  </si>
  <si>
    <t>La empresa no cuenta con un diagnóstico que permita identificar la línea base de la empresa</t>
  </si>
  <si>
    <t>Realizar el diagnóstico del PESV, este debe cumplir con los requisitos mínimos descritos en el PASO 5 de la resolución 40595 de 2022, siendo Literales a, b, c, d, e y f.</t>
  </si>
  <si>
    <t>Paso 5. Diagnóstico 
Para realizar el diagnóstico y evaluación inicial del PESV, la organización debe conocer el escenario de partida por medio de la definición de la línea base o primera medición del estado actual de la seguridad vial,  El diagnóstico al menos debe contener:
Literales a, b, c, d, e y f. En ese sentido, se logra cumplimiento del ítem con documentar el diagnóstico en lo requerido para PESV Básico.</t>
  </si>
  <si>
    <t>Los programas de gestión de riesgos críticos y factores de desempeño se encuentran incompletos y no cuentan con sus respectivos procedimientos</t>
  </si>
  <si>
    <t>Velocidades seguras, comportamientos seguros, cumplimiento de las normas de tránsito en materia de seguridad vial, gobernanza</t>
  </si>
  <si>
    <t>1. Documentación de los programas de gestión de riesgos críticos teniendo en cuenta el siguiente contenido mínimo: nombre del programa, lineamiento y/o límites y/o alcance, fecha de inicio, duración, línea base, objetivo(s) y meta(s), indicador(es) y forma de medición, uno o varios factores de desempeño relacionados, actividades, responsable(s), presupuesto, cronograma y mecanismos para realizar seguimiento al programa.
2. Documentar los procedimientos mínimos aplicables Gestión de la Velocidad Segura, Prevención de la Fatiga, Prevención de la Distracción, Cero tolerancia a la conducción bajo los efectos de del alcohol y de sustancias psicoactivas, y Protección de actores viales vulnerables.
3. Establecer políticas- de apoyo al cumplimiento de los programas de gestión de riesgos críticos.
4, Diseñar un dashboard de seguimiento a los programas de gestión de riesgos críticos.</t>
  </si>
  <si>
    <t>Se documentaron los programas de gestión de riesgos críticos con los respectivos procedimientos de apoyo y las políticas de seguridad vial de los programas de gestión de riesgos críticos</t>
  </si>
  <si>
    <t>Se diseñó el Plan anual de trabajo del PESV orientado al cumplimiento de las acciones para la planificación, implementación, seguimiento y mejora.</t>
  </si>
  <si>
    <t>1. Plan anual de trabajo del PESV con actividad incluida y programada para actualizar el diagnóstico, evaluación y actualización anual de los objetivos del PESV y programas de gestión de riesgos críticos y actualización de matriz de riesgos viales</t>
  </si>
  <si>
    <t xml:space="preserve">Los programas de gestión de riesgos criticos y factores de desempeño no cuenta con una evaluación trimestral que le permita a la empresa conocer el desempeño de sus colaboradores con respecto a la puesta en práctica de los mismos. </t>
  </si>
  <si>
    <t xml:space="preserve">
1. Inclusión en el Plan anual de trabajo del PESV actividad recurrente, trimestral, de  análisis, seguimiento y evaluación  de resultados de los programas de gestión de riesgos críticos, fundamentado en la medición de sus indicadores y metas definidas en su estructura.</t>
  </si>
  <si>
    <t>Se incluyó la matriz de seguimiento de indicadores del Plan anual de trabajo.</t>
  </si>
  <si>
    <t>Laas auditorías internas no se encuentran programadas en la organización</t>
  </si>
  <si>
    <t>1. Inclusión en el Plan anual de trabajo del PESV la realización de auditoría interna</t>
  </si>
  <si>
    <t>1. Plan anual de trabajo del PESV con actividad incluida de Auditoría interna</t>
  </si>
  <si>
    <t>La actualización del Plan anual de trabajo se estableció para el mes de diciembre de 2025 y se realizó la debida actualización del plan</t>
  </si>
  <si>
    <t>1. Documentación de la competencia en seguridad vial de los cargos y roles aplicables requeridos en el Paso 10, a partir de la definición de la educación, formación y experiencia.</t>
  </si>
  <si>
    <t>Se diseñó el Plan anual de formación en  seguridad vial considerando los requerimientos establecidos en la resolución 40595 y en conformidad con los riesgos de seguridad vial identificados</t>
  </si>
  <si>
    <t>La empresa no cuenta con una ruta clara para realizar su proceso de capacitación. El Plan anual de formación no incluye los riesgos de seguridad vial identificados</t>
  </si>
  <si>
    <t>La empresa no tiene una estandarización de procesos de mantenimiento al interior de las instalaciones , ni control de siniestralidad vial en las vías internas de la misma.</t>
  </si>
  <si>
    <t>1. Protocolo de operación y mantenimiento de vías a cargo. 
2. Dashboard de siniestralidad vial</t>
  </si>
  <si>
    <t>1. Documentar un protocolo de operación y mantenimiento de  vías que la organización tenga a cargo, que contenga al menos la identificación de zonas de conflicto de tránsito con sus respectivos planes de acción para controlar los riesgos, la realización de inspecciones anuales de las vías, el plan de mantenimiento preventivo de la infraestructura vial y su respectiva ejecución, incluyendo señalización. El protocolo debe documentar los siniestros viales ocasionados en dichas vías</t>
  </si>
  <si>
    <t>A causa de la falta de mantenimientos preventivos, la empresa tiene bajas temporales de su flota de vehículos, lo que disminuye considerablemente su capacidad productiva</t>
  </si>
  <si>
    <t>1. Diseñar planes de mantenimiento preventivo para los vehículos, registrando su ejecución y conservando soportes de las intervenciones realizadas. 
  2.  Reparación de los kilometrajes de los vehículos que faciliten el control del kilometraje para realizar el plan de mantenenimiento preventivo de vehículos.</t>
  </si>
  <si>
    <t>1. De manera anual, asegurar que se cuente con el desarrollo completo del ciclo PHVA del PESV para realizar reporte por los medios que disponga la entidad verificadora que corresponda.</t>
  </si>
  <si>
    <t>1. Establecer un procedimiento para la realización de auditorías internas al PESV. 
2. Incluir en el procedimiento de auditorías internas la competencia del auditor interno del PESV.
3. Incluir en el procedimiento de auditorías internas al PESV el principio de independencia para la auditoría, indicando no auditar su propio trabajo.</t>
  </si>
  <si>
    <t>1. Procedimiento de auditorías internas del PESV. 
2. Competencia de auditor interno en procedimiento de auditorías internas del PESV</t>
  </si>
  <si>
    <t>Se diseñó un procedimiento para la realización de auditorías del PESV</t>
  </si>
  <si>
    <t>No existen formatos que promuevan la mejora continua al interior de la organización</t>
  </si>
  <si>
    <t>No hay mucha socialización acerca del PESV en la empresa</t>
  </si>
  <si>
    <t>1, Dashboard de seguimiento trimestral de los programas de gestión de riesgos críticos
2. Plan anual de trabajo con inclusión de evaluación trimestral de programas de gestión de riesgos críticos.</t>
  </si>
  <si>
    <t>1. Programas de riesgos críticos documentados de acuerdo a estructura mínima requerida en el Paso 8.
2. Procedimientos de apoyo a los programas del PESV detallando como proceder cuando se materialicen los casos.                                                       
3. Politicas de los programas de gestión de riesgos críticos.
4. Dashboard de los programas de gestión de riesgos críticos.</t>
  </si>
  <si>
    <t>1. Evaluación de reinducción
2. Registro soporte de inducción y reinducción con tema  PESV con detalle que incluya los programas de gestión de riesgos críticos.</t>
  </si>
  <si>
    <t>1. Planes de mantenimiento preventivo
2. Registros de avance, control y realización de las acciones de mantenimiento preventivo. 
3. Odómetros de los vehículos reparados en su totalidad.
4. Hojas de vida de los vehículos actualizadas
5. Cronograma de mantenimientos preventivos</t>
  </si>
  <si>
    <t>1. Tablero de control en Excel para indicadores mínimos de gestión del PESV.
2. Dashboard de indicadores del PESV</t>
  </si>
  <si>
    <t>No se pudo cumplir con el plan de mantenimiento preventivo porque la mayoría de los vehículos no cuentan con control de kilometraje, sin embargo se busco una estratégia estadistica para periodos aproximados de mantenimiento de los vehículos.</t>
  </si>
  <si>
    <t>1. Programa de reporte para la mejora continua
2. Formato de planes de mejora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</si>
</sst>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Calibri"/>
      <family val="2"/>
      <scheme val="minor"/>
    </font>
    <font>
      <sz val="8"/>
      <color theme="1"/>
      <name val="Times New Roman"/>
      <family val="1"/>
    </font>
    <font>
      <b/>
      <sz val="8"/>
      <color theme="1"/>
      <name val="Times New Roman"/>
      <family val="1"/>
    </font>
    <font>
      <sz val="11"/>
      <color theme="1"/>
      <name val="Calibri"/>
      <family val="2"/>
      <scheme val="minor"/>
    </font>
    <font>
      <sz val="8"/>
      <color rgb="FFFF0000"/>
      <name val="Times New Roman"/>
      <family val="1"/>
    </font>
  </fonts>
  <fills count="3">
    <fill>
      <patternFill patternType="none"/>
    </fill>
    <fill>
      <patternFill patternType="gray125"/>
    </fill>
    <fill>
      <patternFill patternType="solid">
        <fgColor theme="0"/>
        <bgColor indexed="64"/>
      </patternFill>
    </fill>
  </fills>
  <borders count="3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4" fillId="0" borderId="0" applyFont="0" applyFill="0" applyBorder="0" applyAlignment="0" applyProtection="0"/>
  </cellStyleXfs>
  <cellXfs count="98">
    <xf numFmtId="0" fontId="0" fillId="0" borderId="0" xfId="0"/>
    <xf numFmtId="0" fontId="1" fillId="0" borderId="0" xfId="0" applyFont="1" applyAlignment="1">
      <alignment wrapText="1"/>
    </xf>
    <xf numFmtId="0" fontId="2" fillId="0" borderId="4" xfId="0" applyFont="1" applyBorder="1" applyAlignment="1">
      <alignment horizontal="center" vertical="center" wrapText="1"/>
    </xf>
    <xf numFmtId="14" fontId="2" fillId="0" borderId="5" xfId="0" applyNumberFormat="1" applyFont="1" applyBorder="1" applyAlignment="1">
      <alignment horizontal="center" vertical="center" wrapText="1"/>
    </xf>
    <xf numFmtId="0" fontId="2" fillId="0" borderId="6" xfId="0" applyFont="1" applyBorder="1" applyAlignment="1">
      <alignment horizontal="center" vertical="center" wrapText="1"/>
    </xf>
    <xf numFmtId="9" fontId="0" fillId="0" borderId="0" xfId="0" applyNumberFormat="1"/>
    <xf numFmtId="0" fontId="2" fillId="0" borderId="14" xfId="0"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14" fontId="2" fillId="0" borderId="5" xfId="0" applyNumberFormat="1" applyFont="1" applyFill="1" applyBorder="1" applyAlignment="1">
      <alignment horizontal="center" vertical="center" wrapText="1"/>
    </xf>
    <xf numFmtId="0" fontId="2" fillId="0" borderId="14" xfId="0" applyFont="1" applyFill="1" applyBorder="1" applyAlignment="1">
      <alignment horizontal="center" vertical="center" wrapText="1"/>
    </xf>
    <xf numFmtId="0" fontId="1" fillId="0" borderId="0" xfId="0" applyFont="1" applyFill="1" applyAlignment="1">
      <alignment wrapText="1"/>
    </xf>
    <xf numFmtId="0" fontId="2" fillId="0" borderId="15" xfId="0" applyFont="1" applyBorder="1" applyAlignment="1">
      <alignment horizontal="center" vertical="center" wrapText="1"/>
    </xf>
    <xf numFmtId="0" fontId="2" fillId="0" borderId="0" xfId="0" applyFont="1" applyAlignment="1">
      <alignment horizontal="center" vertical="center" wrapText="1"/>
    </xf>
    <xf numFmtId="9" fontId="3" fillId="0" borderId="3" xfId="1" applyFont="1" applyBorder="1" applyAlignment="1">
      <alignment horizontal="center" vertical="center" wrapText="1"/>
    </xf>
    <xf numFmtId="9" fontId="3" fillId="0" borderId="10" xfId="1" applyFont="1" applyBorder="1" applyAlignment="1">
      <alignment horizontal="center" vertical="center" wrapText="1"/>
    </xf>
    <xf numFmtId="9" fontId="3" fillId="0" borderId="3" xfId="1" applyFont="1" applyFill="1" applyBorder="1" applyAlignment="1">
      <alignment horizontal="center" vertical="center" wrapText="1"/>
    </xf>
    <xf numFmtId="9" fontId="3" fillId="0" borderId="13" xfId="1"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7" xfId="0" applyFont="1" applyFill="1" applyBorder="1" applyAlignment="1">
      <alignment horizontal="center" vertical="center" wrapText="1"/>
    </xf>
    <xf numFmtId="0" fontId="5" fillId="0" borderId="0" xfId="0" applyFont="1" applyAlignment="1">
      <alignment horizontal="center" vertical="center" wrapText="1"/>
    </xf>
    <xf numFmtId="9" fontId="5" fillId="0" borderId="0" xfId="1" applyFont="1" applyAlignment="1">
      <alignment horizontal="center" vertical="center" wrapText="1"/>
    </xf>
    <xf numFmtId="0" fontId="2" fillId="2" borderId="1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0" xfId="0" applyFont="1" applyBorder="1" applyAlignment="1">
      <alignment horizontal="center" vertical="center" wrapText="1"/>
    </xf>
    <xf numFmtId="0" fontId="2" fillId="0" borderId="22" xfId="0" applyFont="1" applyBorder="1" applyAlignment="1">
      <alignment horizontal="center" vertical="center" wrapText="1"/>
    </xf>
    <xf numFmtId="14" fontId="2" fillId="0" borderId="23" xfId="0" applyNumberFormat="1"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19" xfId="0" applyFont="1" applyBorder="1" applyAlignment="1">
      <alignment horizontal="center" vertical="center" wrapText="1"/>
    </xf>
    <xf numFmtId="14" fontId="2" fillId="0" borderId="29" xfId="0" applyNumberFormat="1"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22" xfId="0" applyFont="1" applyFill="1" applyBorder="1" applyAlignment="1">
      <alignment horizontal="center" vertical="center" wrapText="1"/>
    </xf>
    <xf numFmtId="0" fontId="2" fillId="0" borderId="18" xfId="0" applyFont="1" applyFill="1" applyBorder="1" applyAlignment="1">
      <alignment horizontal="center" vertical="center" wrapText="1"/>
    </xf>
    <xf numFmtId="14" fontId="2" fillId="0" borderId="23" xfId="0" applyNumberFormat="1"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2" borderId="30" xfId="0" applyFont="1" applyFill="1" applyBorder="1" applyAlignment="1">
      <alignment horizontal="center" vertical="center" wrapText="1"/>
    </xf>
    <xf numFmtId="14" fontId="2" fillId="0" borderId="18" xfId="0" applyNumberFormat="1" applyFont="1" applyFill="1" applyBorder="1" applyAlignment="1">
      <alignment horizontal="center" vertical="center" wrapText="1"/>
    </xf>
    <xf numFmtId="0" fontId="2" fillId="0" borderId="25" xfId="0" applyFont="1" applyFill="1" applyBorder="1" applyAlignment="1">
      <alignment horizontal="center" vertical="center"/>
    </xf>
    <xf numFmtId="14" fontId="2" fillId="0" borderId="6" xfId="0" applyNumberFormat="1" applyFont="1" applyFill="1" applyBorder="1" applyAlignment="1">
      <alignment horizontal="center" vertical="center" wrapText="1"/>
    </xf>
    <xf numFmtId="0" fontId="3" fillId="0" borderId="15"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wrapText="1"/>
    </xf>
    <xf numFmtId="0" fontId="2" fillId="0" borderId="0" xfId="0" applyFont="1" applyFill="1" applyAlignment="1">
      <alignment wrapText="1"/>
    </xf>
    <xf numFmtId="0" fontId="2" fillId="0" borderId="0" xfId="0" applyFont="1" applyAlignment="1">
      <alignment horizontal="center" wrapText="1"/>
    </xf>
    <xf numFmtId="0" fontId="2" fillId="2" borderId="4" xfId="0" applyFont="1" applyFill="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9" fontId="3" fillId="0" borderId="3" xfId="0" applyNumberFormat="1" applyFont="1" applyBorder="1" applyAlignment="1">
      <alignment horizontal="center"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14" fontId="2" fillId="0" borderId="14" xfId="0" applyNumberFormat="1" applyFont="1" applyBorder="1" applyAlignment="1">
      <alignment horizontal="center" vertical="center" wrapText="1"/>
    </xf>
    <xf numFmtId="9" fontId="3" fillId="0" borderId="8" xfId="1" applyFont="1" applyBorder="1" applyAlignment="1">
      <alignment horizontal="center" vertical="center" wrapText="1"/>
    </xf>
    <xf numFmtId="0" fontId="2" fillId="0" borderId="0" xfId="0" applyFont="1" applyAlignment="1">
      <alignment horizontal="center" wrapText="1"/>
    </xf>
    <xf numFmtId="0" fontId="2" fillId="0" borderId="20" xfId="0" applyFont="1" applyBorder="1" applyAlignment="1">
      <alignment horizontal="center" wrapText="1"/>
    </xf>
    <xf numFmtId="0" fontId="2" fillId="0" borderId="9" xfId="0" applyFont="1" applyBorder="1" applyAlignment="1">
      <alignment horizontal="center" wrapText="1"/>
    </xf>
    <xf numFmtId="0" fontId="2" fillId="0" borderId="12" xfId="0" applyFont="1" applyBorder="1" applyAlignment="1">
      <alignment horizont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wrapText="1"/>
    </xf>
    <xf numFmtId="14" fontId="2" fillId="0" borderId="10" xfId="0" applyNumberFormat="1" applyFont="1" applyBorder="1" applyAlignment="1">
      <alignment horizontal="center" vertical="center" wrapText="1"/>
    </xf>
    <xf numFmtId="14" fontId="2" fillId="0" borderId="9" xfId="0" applyNumberFormat="1" applyFont="1" applyBorder="1" applyAlignment="1">
      <alignment horizontal="center" vertical="center" wrapText="1"/>
    </xf>
    <xf numFmtId="14" fontId="2" fillId="0" borderId="12" xfId="0" applyNumberFormat="1" applyFont="1" applyBorder="1" applyAlignment="1">
      <alignment horizontal="center" vertical="center" wrapText="1"/>
    </xf>
    <xf numFmtId="0" fontId="3" fillId="0" borderId="2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3" fillId="0" borderId="20" xfId="0" applyFont="1" applyBorder="1" applyAlignment="1">
      <alignment horizontal="center" vertical="center" wrapText="1"/>
    </xf>
  </cellXfs>
  <cellStyles count="2">
    <cellStyle name="Normal" xfId="0" builtinId="0"/>
    <cellStyle name="Porcentaje" xfId="1" builtinId="5"/>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1434456</xdr:colOff>
      <xdr:row>0</xdr:row>
      <xdr:rowOff>0</xdr:rowOff>
    </xdr:from>
    <xdr:to>
      <xdr:col>1</xdr:col>
      <xdr:colOff>1383970</xdr:colOff>
      <xdr:row>1</xdr:row>
      <xdr:rowOff>424374</xdr:rowOff>
    </xdr:to>
    <xdr:pic>
      <xdr:nvPicPr>
        <xdr:cNvPr id="2" name="Imagen 1">
          <a:extLst>
            <a:ext uri="{FF2B5EF4-FFF2-40B4-BE49-F238E27FC236}">
              <a16:creationId xmlns:a16="http://schemas.microsoft.com/office/drawing/2014/main" id="{EF037523-9B67-4556-8C9E-DA11889CB2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4456" y="0"/>
          <a:ext cx="1378465" cy="8755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10ECE-3D86-4F5E-BDB5-6A1E63783FF6}">
  <dimension ref="A1:Q26"/>
  <sheetViews>
    <sheetView tabSelected="1" topLeftCell="D1" zoomScale="132" zoomScaleNormal="76" workbookViewId="0">
      <pane ySplit="3" topLeftCell="A7" activePane="bottomLeft" state="frozen"/>
      <selection pane="bottomLeft" activeCell="K23" sqref="K23"/>
    </sheetView>
  </sheetViews>
  <sheetFormatPr baseColWidth="10" defaultColWidth="15.5546875" defaultRowHeight="85.95" customHeight="1" x14ac:dyDescent="0.3"/>
  <cols>
    <col min="1" max="1" width="15.109375" style="13" customWidth="1"/>
    <col min="2" max="2" width="27" style="65" customWidth="1"/>
    <col min="3" max="3" width="14.6640625" style="65" customWidth="1"/>
    <col min="4" max="4" width="34.33203125" style="65" customWidth="1"/>
    <col min="5" max="5" width="13.6640625" style="65" customWidth="1"/>
    <col min="6" max="6" width="9.6640625" style="65" customWidth="1"/>
    <col min="7" max="7" width="12.21875" style="65" customWidth="1"/>
    <col min="8" max="8" width="32" style="65" customWidth="1"/>
    <col min="9" max="9" width="22.21875" style="13" customWidth="1"/>
    <col min="10" max="10" width="15.5546875" style="65"/>
    <col min="11" max="11" width="27.109375" style="13" customWidth="1"/>
    <col min="12" max="12" width="11.6640625" style="13" customWidth="1"/>
    <col min="13" max="13" width="12.44140625" style="13" customWidth="1"/>
    <col min="14" max="15" width="15.5546875" style="63"/>
    <col min="16" max="16384" width="15.5546875" style="1"/>
  </cols>
  <sheetData>
    <row r="1" spans="1:17" ht="35.4" customHeight="1" thickBot="1" x14ac:dyDescent="0.35">
      <c r="A1" s="74"/>
      <c r="B1" s="74"/>
      <c r="C1" s="75"/>
      <c r="D1" s="84" t="s">
        <v>40</v>
      </c>
      <c r="E1" s="85"/>
      <c r="F1" s="85"/>
      <c r="G1" s="85"/>
      <c r="H1" s="85"/>
      <c r="I1" s="85"/>
      <c r="J1" s="85"/>
      <c r="K1" s="78" t="s">
        <v>41</v>
      </c>
      <c r="L1" s="79"/>
      <c r="M1" s="80"/>
    </row>
    <row r="2" spans="1:17" ht="36.6" customHeight="1" thickBot="1" x14ac:dyDescent="0.35">
      <c r="A2" s="76"/>
      <c r="B2" s="76"/>
      <c r="C2" s="77"/>
      <c r="D2" s="86" t="s">
        <v>42</v>
      </c>
      <c r="E2" s="87"/>
      <c r="F2" s="87"/>
      <c r="G2" s="87"/>
      <c r="H2" s="87"/>
      <c r="I2" s="87"/>
      <c r="J2" s="87"/>
      <c r="K2" s="81">
        <v>45660</v>
      </c>
      <c r="L2" s="82"/>
      <c r="M2" s="83"/>
    </row>
    <row r="3" spans="1:17" ht="63" customHeight="1" thickBot="1" x14ac:dyDescent="0.35">
      <c r="A3" s="58" t="s">
        <v>60</v>
      </c>
      <c r="B3" s="29" t="s">
        <v>0</v>
      </c>
      <c r="C3" s="30" t="s">
        <v>1</v>
      </c>
      <c r="D3" s="30" t="s">
        <v>6</v>
      </c>
      <c r="E3" s="31" t="s">
        <v>2</v>
      </c>
      <c r="F3" s="32" t="s">
        <v>3</v>
      </c>
      <c r="G3" s="32" t="s">
        <v>4</v>
      </c>
      <c r="H3" s="32" t="s">
        <v>5</v>
      </c>
      <c r="I3" s="58" t="s">
        <v>39</v>
      </c>
      <c r="J3" s="62" t="s">
        <v>37</v>
      </c>
      <c r="K3" s="67" t="s">
        <v>56</v>
      </c>
      <c r="L3" s="67" t="s">
        <v>6</v>
      </c>
      <c r="M3" s="68" t="s">
        <v>59</v>
      </c>
    </row>
    <row r="4" spans="1:17" s="11" customFormat="1" ht="101.4" customHeight="1" thickBot="1" x14ac:dyDescent="0.35">
      <c r="A4" s="88" t="s">
        <v>65</v>
      </c>
      <c r="B4" s="46" t="s">
        <v>80</v>
      </c>
      <c r="C4" s="45" t="s">
        <v>31</v>
      </c>
      <c r="D4" s="45" t="s">
        <v>76</v>
      </c>
      <c r="E4" s="55" t="s">
        <v>26</v>
      </c>
      <c r="F4" s="47">
        <v>45473</v>
      </c>
      <c r="G4" s="47">
        <v>45626</v>
      </c>
      <c r="H4" s="48" t="s">
        <v>81</v>
      </c>
      <c r="I4" s="28" t="s">
        <v>83</v>
      </c>
      <c r="J4" s="17">
        <v>1</v>
      </c>
      <c r="K4" s="52" t="s">
        <v>57</v>
      </c>
      <c r="L4" s="56">
        <v>1</v>
      </c>
      <c r="M4" s="53">
        <v>1</v>
      </c>
      <c r="N4" s="64"/>
      <c r="O4" s="64"/>
    </row>
    <row r="5" spans="1:17" s="11" customFormat="1" ht="108.6" customHeight="1" thickBot="1" x14ac:dyDescent="0.35">
      <c r="A5" s="89"/>
      <c r="B5" s="8" t="s">
        <v>84</v>
      </c>
      <c r="C5" s="7" t="s">
        <v>31</v>
      </c>
      <c r="D5" s="7" t="s">
        <v>85</v>
      </c>
      <c r="E5" s="57" t="s">
        <v>7</v>
      </c>
      <c r="F5" s="9">
        <v>45503</v>
      </c>
      <c r="G5" s="9">
        <v>45626</v>
      </c>
      <c r="H5" s="10" t="s">
        <v>86</v>
      </c>
      <c r="I5" s="27" t="s">
        <v>46</v>
      </c>
      <c r="J5" s="16">
        <v>1</v>
      </c>
      <c r="K5" s="19" t="s">
        <v>57</v>
      </c>
      <c r="L5" s="19">
        <v>1</v>
      </c>
      <c r="M5" s="49">
        <v>1</v>
      </c>
      <c r="N5" s="64"/>
      <c r="O5" s="64"/>
    </row>
    <row r="6" spans="1:17" ht="106.2" customHeight="1" thickBot="1" x14ac:dyDescent="0.35">
      <c r="A6" s="89"/>
      <c r="B6" s="23" t="s">
        <v>27</v>
      </c>
      <c r="C6" s="2" t="s">
        <v>35</v>
      </c>
      <c r="D6" s="2" t="s">
        <v>70</v>
      </c>
      <c r="E6" s="4" t="s">
        <v>8</v>
      </c>
      <c r="F6" s="3">
        <v>45565</v>
      </c>
      <c r="G6" s="3">
        <v>45626</v>
      </c>
      <c r="H6" s="6" t="s">
        <v>54</v>
      </c>
      <c r="I6" s="26" t="s">
        <v>69</v>
      </c>
      <c r="J6" s="14">
        <v>1</v>
      </c>
      <c r="K6" s="18" t="s">
        <v>57</v>
      </c>
      <c r="L6" s="18">
        <v>2</v>
      </c>
      <c r="M6" s="38">
        <v>2</v>
      </c>
    </row>
    <row r="7" spans="1:17" ht="210.6" customHeight="1" thickBot="1" x14ac:dyDescent="0.35">
      <c r="A7" s="89"/>
      <c r="B7" s="24" t="s">
        <v>87</v>
      </c>
      <c r="C7" s="2" t="s">
        <v>88</v>
      </c>
      <c r="D7" s="2" t="s">
        <v>89</v>
      </c>
      <c r="E7" s="4" t="s">
        <v>7</v>
      </c>
      <c r="F7" s="3">
        <v>45565</v>
      </c>
      <c r="G7" s="3">
        <v>45626</v>
      </c>
      <c r="H7" s="6" t="s">
        <v>115</v>
      </c>
      <c r="I7" s="61" t="s">
        <v>90</v>
      </c>
      <c r="J7" s="15">
        <v>1</v>
      </c>
      <c r="K7" s="18" t="s">
        <v>57</v>
      </c>
      <c r="L7" s="18">
        <v>4</v>
      </c>
      <c r="M7" s="38">
        <v>4</v>
      </c>
    </row>
    <row r="8" spans="1:17" ht="85.95" customHeight="1" thickBot="1" x14ac:dyDescent="0.35">
      <c r="A8" s="90"/>
      <c r="B8" s="25" t="s">
        <v>71</v>
      </c>
      <c r="C8" s="39" t="s">
        <v>33</v>
      </c>
      <c r="D8" s="39" t="s">
        <v>77</v>
      </c>
      <c r="E8" s="40" t="s">
        <v>9</v>
      </c>
      <c r="F8" s="41">
        <v>45534</v>
      </c>
      <c r="G8" s="41">
        <v>45626</v>
      </c>
      <c r="H8" s="42" t="s">
        <v>116</v>
      </c>
      <c r="I8" s="61" t="s">
        <v>62</v>
      </c>
      <c r="J8" s="15">
        <v>1</v>
      </c>
      <c r="K8" s="43" t="s">
        <v>57</v>
      </c>
      <c r="L8" s="43">
        <v>1</v>
      </c>
      <c r="M8" s="44">
        <v>1</v>
      </c>
      <c r="Q8" s="1">
        <v>9</v>
      </c>
    </row>
    <row r="9" spans="1:17" ht="105.6" customHeight="1" thickBot="1" x14ac:dyDescent="0.35">
      <c r="A9" s="91" t="s">
        <v>66</v>
      </c>
      <c r="B9" s="48" t="s">
        <v>36</v>
      </c>
      <c r="C9" s="45" t="s">
        <v>32</v>
      </c>
      <c r="D9" s="45" t="s">
        <v>10</v>
      </c>
      <c r="E9" s="46" t="s">
        <v>7</v>
      </c>
      <c r="F9" s="47">
        <v>45534</v>
      </c>
      <c r="G9" s="47">
        <v>45626</v>
      </c>
      <c r="H9" s="48" t="s">
        <v>11</v>
      </c>
      <c r="I9" s="27" t="s">
        <v>91</v>
      </c>
      <c r="J9" s="16">
        <v>1</v>
      </c>
      <c r="K9" s="36" t="s">
        <v>57</v>
      </c>
      <c r="L9" s="36">
        <v>1</v>
      </c>
      <c r="M9" s="37">
        <v>1</v>
      </c>
    </row>
    <row r="10" spans="1:17" s="11" customFormat="1" ht="147.6" customHeight="1" thickBot="1" x14ac:dyDescent="0.35">
      <c r="A10" s="92"/>
      <c r="B10" s="10" t="s">
        <v>73</v>
      </c>
      <c r="C10" s="7" t="s">
        <v>32</v>
      </c>
      <c r="D10" s="7" t="s">
        <v>78</v>
      </c>
      <c r="E10" s="8" t="s">
        <v>7</v>
      </c>
      <c r="F10" s="9">
        <v>45534</v>
      </c>
      <c r="G10" s="9">
        <v>45534</v>
      </c>
      <c r="H10" s="10" t="s">
        <v>92</v>
      </c>
      <c r="I10" s="28" t="s">
        <v>72</v>
      </c>
      <c r="J10" s="16">
        <v>1</v>
      </c>
      <c r="K10" s="18" t="s">
        <v>57</v>
      </c>
      <c r="L10" s="18">
        <v>4</v>
      </c>
      <c r="M10" s="38">
        <v>4</v>
      </c>
      <c r="N10" s="64"/>
      <c r="O10" s="64"/>
    </row>
    <row r="11" spans="1:17" s="11" customFormat="1" ht="85.95" customHeight="1" thickBot="1" x14ac:dyDescent="0.35">
      <c r="A11" s="92"/>
      <c r="B11" s="22" t="s">
        <v>93</v>
      </c>
      <c r="C11" s="2" t="s">
        <v>88</v>
      </c>
      <c r="D11" s="2" t="s">
        <v>94</v>
      </c>
      <c r="E11" s="4" t="s">
        <v>9</v>
      </c>
      <c r="F11" s="3">
        <v>45534</v>
      </c>
      <c r="G11" s="72">
        <v>45626</v>
      </c>
      <c r="H11" s="18" t="s">
        <v>114</v>
      </c>
      <c r="I11" s="18" t="s">
        <v>95</v>
      </c>
      <c r="J11" s="73">
        <v>1</v>
      </c>
      <c r="K11" s="18" t="s">
        <v>57</v>
      </c>
      <c r="L11" s="18">
        <v>1</v>
      </c>
      <c r="M11" s="38">
        <v>1</v>
      </c>
      <c r="N11" s="64"/>
      <c r="O11" s="64"/>
    </row>
    <row r="12" spans="1:17" s="11" customFormat="1" ht="85.95" customHeight="1" thickBot="1" x14ac:dyDescent="0.35">
      <c r="A12" s="92"/>
      <c r="B12" s="59" t="s">
        <v>96</v>
      </c>
      <c r="C12" s="2" t="s">
        <v>31</v>
      </c>
      <c r="D12" s="66" t="s">
        <v>97</v>
      </c>
      <c r="E12" s="4" t="s">
        <v>7</v>
      </c>
      <c r="F12" s="3">
        <v>45534</v>
      </c>
      <c r="G12" s="3">
        <v>45641</v>
      </c>
      <c r="H12" s="6" t="s">
        <v>98</v>
      </c>
      <c r="I12" s="61" t="s">
        <v>99</v>
      </c>
      <c r="J12" s="15">
        <v>1</v>
      </c>
      <c r="K12" s="19" t="s">
        <v>57</v>
      </c>
      <c r="L12" s="19">
        <v>1</v>
      </c>
      <c r="M12" s="49">
        <v>1</v>
      </c>
      <c r="N12" s="64"/>
      <c r="O12" s="64"/>
    </row>
    <row r="13" spans="1:17" ht="85.95" customHeight="1" thickBot="1" x14ac:dyDescent="0.35">
      <c r="A13" s="92"/>
      <c r="B13" s="22" t="s">
        <v>12</v>
      </c>
      <c r="C13" s="2" t="s">
        <v>32</v>
      </c>
      <c r="D13" s="2" t="s">
        <v>100</v>
      </c>
      <c r="E13" s="4" t="s">
        <v>7</v>
      </c>
      <c r="F13" s="3">
        <v>45565</v>
      </c>
      <c r="G13" s="3">
        <v>45656</v>
      </c>
      <c r="H13" s="6" t="s">
        <v>13</v>
      </c>
      <c r="I13" s="61" t="s">
        <v>61</v>
      </c>
      <c r="J13" s="15">
        <v>1</v>
      </c>
      <c r="K13" s="18" t="s">
        <v>57</v>
      </c>
      <c r="L13" s="18">
        <v>1</v>
      </c>
      <c r="M13" s="38">
        <v>1</v>
      </c>
    </row>
    <row r="14" spans="1:17" s="11" customFormat="1" ht="148.80000000000001" customHeight="1" thickBot="1" x14ac:dyDescent="0.35">
      <c r="A14" s="92"/>
      <c r="B14" s="22" t="s">
        <v>102</v>
      </c>
      <c r="C14" s="2" t="s">
        <v>31</v>
      </c>
      <c r="D14" s="2" t="s">
        <v>79</v>
      </c>
      <c r="E14" s="4" t="s">
        <v>7</v>
      </c>
      <c r="F14" s="3">
        <v>45565</v>
      </c>
      <c r="G14" s="3">
        <v>45656</v>
      </c>
      <c r="H14" s="6" t="s">
        <v>15</v>
      </c>
      <c r="I14" s="26" t="s">
        <v>101</v>
      </c>
      <c r="J14" s="14">
        <v>1</v>
      </c>
      <c r="K14" s="19" t="s">
        <v>57</v>
      </c>
      <c r="L14" s="19">
        <v>2</v>
      </c>
      <c r="M14" s="49">
        <v>2</v>
      </c>
      <c r="N14" s="64"/>
      <c r="O14" s="64"/>
    </row>
    <row r="15" spans="1:17" ht="85.95" customHeight="1" thickBot="1" x14ac:dyDescent="0.35">
      <c r="A15" s="92"/>
      <c r="B15" s="22" t="s">
        <v>28</v>
      </c>
      <c r="C15" s="2" t="s">
        <v>43</v>
      </c>
      <c r="D15" s="2" t="s">
        <v>74</v>
      </c>
      <c r="E15" s="4" t="s">
        <v>7</v>
      </c>
      <c r="F15" s="3">
        <v>45565</v>
      </c>
      <c r="G15" s="3">
        <v>45656</v>
      </c>
      <c r="H15" s="6" t="s">
        <v>16</v>
      </c>
      <c r="I15" s="12" t="s">
        <v>51</v>
      </c>
      <c r="J15" s="14">
        <v>1</v>
      </c>
      <c r="K15" s="18" t="s">
        <v>57</v>
      </c>
      <c r="L15" s="18">
        <v>2</v>
      </c>
      <c r="M15" s="38">
        <v>2</v>
      </c>
    </row>
    <row r="16" spans="1:17" ht="129" customHeight="1" thickBot="1" x14ac:dyDescent="0.35">
      <c r="A16" s="92"/>
      <c r="B16" s="22" t="s">
        <v>103</v>
      </c>
      <c r="C16" s="2" t="s">
        <v>45</v>
      </c>
      <c r="D16" s="2" t="s">
        <v>105</v>
      </c>
      <c r="E16" s="4" t="s">
        <v>7</v>
      </c>
      <c r="F16" s="3">
        <v>45595</v>
      </c>
      <c r="G16" s="3">
        <v>45656</v>
      </c>
      <c r="H16" s="6" t="s">
        <v>104</v>
      </c>
      <c r="I16" s="26" t="s">
        <v>55</v>
      </c>
      <c r="J16" s="14">
        <v>1</v>
      </c>
      <c r="K16" s="18" t="s">
        <v>82</v>
      </c>
      <c r="L16" s="18">
        <v>1</v>
      </c>
      <c r="M16" s="38">
        <v>0</v>
      </c>
    </row>
    <row r="17" spans="1:15" s="11" customFormat="1" ht="85.95" customHeight="1" thickBot="1" x14ac:dyDescent="0.35">
      <c r="A17" s="92"/>
      <c r="B17" s="10" t="s">
        <v>30</v>
      </c>
      <c r="C17" s="7" t="s">
        <v>34</v>
      </c>
      <c r="D17" s="7" t="s">
        <v>17</v>
      </c>
      <c r="E17" s="8" t="s">
        <v>7</v>
      </c>
      <c r="F17" s="9">
        <v>45595</v>
      </c>
      <c r="G17" s="9">
        <v>45656</v>
      </c>
      <c r="H17" s="10" t="s">
        <v>18</v>
      </c>
      <c r="I17" s="28" t="s">
        <v>63</v>
      </c>
      <c r="J17" s="17">
        <v>1</v>
      </c>
      <c r="K17" s="19" t="s">
        <v>57</v>
      </c>
      <c r="L17" s="19">
        <v>1</v>
      </c>
      <c r="M17" s="49">
        <v>1</v>
      </c>
      <c r="N17" s="64"/>
      <c r="O17" s="64"/>
    </row>
    <row r="18" spans="1:15" ht="85.95" customHeight="1" thickBot="1" x14ac:dyDescent="0.35">
      <c r="A18" s="92"/>
      <c r="B18" s="22" t="s">
        <v>29</v>
      </c>
      <c r="C18" s="2" t="s">
        <v>44</v>
      </c>
      <c r="D18" s="2" t="s">
        <v>19</v>
      </c>
      <c r="E18" s="4" t="s">
        <v>7</v>
      </c>
      <c r="F18" s="3">
        <v>45534</v>
      </c>
      <c r="G18" s="3">
        <v>45656</v>
      </c>
      <c r="H18" s="6" t="s">
        <v>75</v>
      </c>
      <c r="I18" s="26" t="s">
        <v>52</v>
      </c>
      <c r="J18" s="14">
        <v>1</v>
      </c>
      <c r="K18" s="18" t="s">
        <v>57</v>
      </c>
      <c r="L18" s="18">
        <v>2</v>
      </c>
      <c r="M18" s="38">
        <v>2</v>
      </c>
    </row>
    <row r="19" spans="1:15" ht="106.8" customHeight="1" thickBot="1" x14ac:dyDescent="0.35">
      <c r="A19" s="92"/>
      <c r="B19" s="22" t="s">
        <v>106</v>
      </c>
      <c r="C19" s="2" t="s">
        <v>44</v>
      </c>
      <c r="D19" s="2" t="s">
        <v>107</v>
      </c>
      <c r="E19" s="4" t="s">
        <v>7</v>
      </c>
      <c r="F19" s="3">
        <v>45565</v>
      </c>
      <c r="G19" s="3">
        <v>45672</v>
      </c>
      <c r="H19" s="6" t="s">
        <v>117</v>
      </c>
      <c r="I19" s="26" t="s">
        <v>119</v>
      </c>
      <c r="J19" s="14">
        <v>1</v>
      </c>
      <c r="K19" s="18" t="s">
        <v>53</v>
      </c>
      <c r="L19" s="18">
        <v>2</v>
      </c>
      <c r="M19" s="38">
        <v>1</v>
      </c>
    </row>
    <row r="20" spans="1:15" ht="99" customHeight="1" thickBot="1" x14ac:dyDescent="0.35">
      <c r="A20" s="94" t="s">
        <v>67</v>
      </c>
      <c r="B20" s="50" t="s">
        <v>20</v>
      </c>
      <c r="C20" s="33" t="s">
        <v>31</v>
      </c>
      <c r="D20" s="33" t="s">
        <v>21</v>
      </c>
      <c r="E20" s="51" t="s">
        <v>7</v>
      </c>
      <c r="F20" s="34">
        <v>45534</v>
      </c>
      <c r="G20" s="34">
        <v>45672</v>
      </c>
      <c r="H20" s="35" t="s">
        <v>118</v>
      </c>
      <c r="I20" s="26" t="s">
        <v>47</v>
      </c>
      <c r="J20" s="14">
        <v>1</v>
      </c>
      <c r="K20" s="52" t="s">
        <v>57</v>
      </c>
      <c r="L20" s="52">
        <v>1</v>
      </c>
      <c r="M20" s="53">
        <v>1</v>
      </c>
    </row>
    <row r="21" spans="1:15" ht="127.8" customHeight="1" thickBot="1" x14ac:dyDescent="0.35">
      <c r="A21" s="95"/>
      <c r="B21" s="22" t="s">
        <v>14</v>
      </c>
      <c r="C21" s="2" t="s">
        <v>31</v>
      </c>
      <c r="D21" s="2" t="s">
        <v>108</v>
      </c>
      <c r="E21" s="4" t="s">
        <v>7</v>
      </c>
      <c r="F21" s="3">
        <v>45656</v>
      </c>
      <c r="G21" s="3">
        <v>45672</v>
      </c>
      <c r="H21" s="6" t="s">
        <v>22</v>
      </c>
      <c r="I21" s="60" t="s">
        <v>49</v>
      </c>
      <c r="J21" s="14">
        <v>1</v>
      </c>
      <c r="K21" s="18" t="s">
        <v>57</v>
      </c>
      <c r="L21" s="18">
        <v>1</v>
      </c>
      <c r="M21" s="38">
        <v>1</v>
      </c>
    </row>
    <row r="22" spans="1:15" ht="85.95" customHeight="1" thickBot="1" x14ac:dyDescent="0.35">
      <c r="A22" s="96"/>
      <c r="B22" s="54" t="s">
        <v>48</v>
      </c>
      <c r="C22" s="39" t="s">
        <v>31</v>
      </c>
      <c r="D22" s="39" t="s">
        <v>109</v>
      </c>
      <c r="E22" s="40" t="s">
        <v>7</v>
      </c>
      <c r="F22" s="41">
        <v>45595</v>
      </c>
      <c r="G22" s="41">
        <v>45626</v>
      </c>
      <c r="H22" s="42" t="s">
        <v>110</v>
      </c>
      <c r="I22" s="26" t="s">
        <v>111</v>
      </c>
      <c r="J22" s="14">
        <v>1</v>
      </c>
      <c r="K22" s="43" t="s">
        <v>57</v>
      </c>
      <c r="L22" s="43">
        <v>3</v>
      </c>
      <c r="M22" s="44">
        <v>3</v>
      </c>
    </row>
    <row r="23" spans="1:15" ht="148.19999999999999" customHeight="1" thickBot="1" x14ac:dyDescent="0.35">
      <c r="A23" s="91" t="s">
        <v>68</v>
      </c>
      <c r="B23" s="50" t="s">
        <v>112</v>
      </c>
      <c r="C23" s="33" t="s">
        <v>31</v>
      </c>
      <c r="D23" s="33" t="s">
        <v>23</v>
      </c>
      <c r="E23" s="51" t="s">
        <v>7</v>
      </c>
      <c r="F23" s="34">
        <v>45595</v>
      </c>
      <c r="G23" s="34">
        <v>45656</v>
      </c>
      <c r="H23" s="35" t="s">
        <v>120</v>
      </c>
      <c r="I23" s="26" t="s">
        <v>64</v>
      </c>
      <c r="J23" s="14">
        <v>1</v>
      </c>
      <c r="K23" s="36" t="s">
        <v>57</v>
      </c>
      <c r="L23" s="36">
        <v>1</v>
      </c>
      <c r="M23" s="37">
        <v>1</v>
      </c>
    </row>
    <row r="24" spans="1:15" ht="118.2" customHeight="1" thickBot="1" x14ac:dyDescent="0.35">
      <c r="A24" s="93"/>
      <c r="B24" s="54" t="s">
        <v>113</v>
      </c>
      <c r="C24" s="39" t="s">
        <v>32</v>
      </c>
      <c r="D24" s="39" t="s">
        <v>24</v>
      </c>
      <c r="E24" s="40" t="s">
        <v>7</v>
      </c>
      <c r="F24" s="41">
        <v>45565</v>
      </c>
      <c r="G24" s="41">
        <v>45672</v>
      </c>
      <c r="H24" s="42" t="s">
        <v>25</v>
      </c>
      <c r="I24" s="26" t="s">
        <v>50</v>
      </c>
      <c r="J24" s="14">
        <v>1</v>
      </c>
      <c r="K24" s="43" t="s">
        <v>57</v>
      </c>
      <c r="L24" s="43">
        <v>1</v>
      </c>
      <c r="M24" s="44">
        <v>1</v>
      </c>
    </row>
    <row r="25" spans="1:15" ht="85.95" customHeight="1" thickBot="1" x14ac:dyDescent="0.35">
      <c r="A25" s="85" t="s">
        <v>38</v>
      </c>
      <c r="B25" s="85"/>
      <c r="C25" s="85"/>
      <c r="D25" s="85"/>
      <c r="E25" s="85"/>
      <c r="F25" s="85"/>
      <c r="G25" s="85"/>
      <c r="H25" s="85"/>
      <c r="I25" s="97"/>
      <c r="J25" s="69"/>
      <c r="K25" s="70"/>
      <c r="L25" s="70">
        <f>SUM(L4:L24)</f>
        <v>34</v>
      </c>
      <c r="M25" s="71">
        <f>SUM(M4:M24)</f>
        <v>32</v>
      </c>
    </row>
    <row r="26" spans="1:15" ht="85.95" customHeight="1" x14ac:dyDescent="0.3">
      <c r="K26" s="20" t="s">
        <v>58</v>
      </c>
      <c r="L26" s="21">
        <f>M25/L25</f>
        <v>0.94117647058823528</v>
      </c>
    </row>
  </sheetData>
  <mergeCells count="10">
    <mergeCell ref="A4:A8"/>
    <mergeCell ref="A9:A19"/>
    <mergeCell ref="A23:A24"/>
    <mergeCell ref="A20:A22"/>
    <mergeCell ref="A25:I25"/>
    <mergeCell ref="A1:C2"/>
    <mergeCell ref="K1:M1"/>
    <mergeCell ref="K2:M2"/>
    <mergeCell ref="D1:J1"/>
    <mergeCell ref="D2:J2"/>
  </mergeCells>
  <conditionalFormatting sqref="J14">
    <cfRule type="expression" dxfId="1" priority="5">
      <formula>"SI(I2:I25&lt;50%)"</formula>
    </cfRule>
    <cfRule type="dataBar" priority="6">
      <dataBar>
        <cfvo type="min"/>
        <cfvo type="max"/>
        <color rgb="FF63C384"/>
      </dataBar>
      <extLst>
        <ext xmlns:x14="http://schemas.microsoft.com/office/spreadsheetml/2009/9/main" uri="{B025F937-C7B1-47D3-B67F-A62EFF666E3E}">
          <x14:id>{3ED0AC6E-34DC-474E-A610-649280D1BFBF}</x14:id>
        </ext>
      </extLst>
    </cfRule>
  </conditionalFormatting>
  <conditionalFormatting sqref="J15:J25 J4:J13">
    <cfRule type="expression" dxfId="0" priority="47">
      <formula>"SI(I2:I25&lt;50%)"</formula>
    </cfRule>
    <cfRule type="dataBar" priority="48">
      <dataBar>
        <cfvo type="min"/>
        <cfvo type="max"/>
        <color rgb="FF63C384"/>
      </dataBar>
      <extLst>
        <ext xmlns:x14="http://schemas.microsoft.com/office/spreadsheetml/2009/9/main" uri="{B025F937-C7B1-47D3-B67F-A62EFF666E3E}">
          <x14:id>{24BF4D98-F55E-40EB-96C8-B4F349634599}</x14:id>
        </ext>
      </extLs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dataBar" id="{3ED0AC6E-34DC-474E-A610-649280D1BFBF}">
            <x14:dataBar minLength="0" maxLength="100" border="1" negativeBarBorderColorSameAsPositive="0">
              <x14:cfvo type="autoMin"/>
              <x14:cfvo type="autoMax"/>
              <x14:borderColor rgb="FF63C384"/>
              <x14:negativeFillColor rgb="FFFF0000"/>
              <x14:negativeBorderColor rgb="FFFF0000"/>
              <x14:axisColor rgb="FF000000"/>
            </x14:dataBar>
          </x14:cfRule>
          <xm:sqref>J14</xm:sqref>
        </x14:conditionalFormatting>
        <x14:conditionalFormatting xmlns:xm="http://schemas.microsoft.com/office/excel/2006/main">
          <x14:cfRule type="dataBar" id="{24BF4D98-F55E-40EB-96C8-B4F349634599}">
            <x14:dataBar minLength="0" maxLength="100" border="1" negativeBarBorderColorSameAsPositive="0">
              <x14:cfvo type="autoMin"/>
              <x14:cfvo type="autoMax"/>
              <x14:borderColor rgb="FF63C384"/>
              <x14:negativeFillColor rgb="FFFF0000"/>
              <x14:negativeBorderColor rgb="FFFF0000"/>
              <x14:axisColor rgb="FF000000"/>
            </x14:dataBar>
          </x14:cfRule>
          <xm:sqref>J15:J25 J4:J13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2656423-062C-42A2-A1F8-7553CAFE1BFE}">
          <x14:formula1>
            <xm:f>Hoja1!$B$2:$B$7</xm:f>
          </x14:formula1>
          <xm:sqref>J4:J24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581C5-23FC-4B87-970C-63322DFC5911}">
  <dimension ref="B2:B7"/>
  <sheetViews>
    <sheetView workbookViewId="0">
      <selection activeCell="D21" sqref="D21"/>
    </sheetView>
  </sheetViews>
  <sheetFormatPr baseColWidth="10" defaultRowHeight="14.4" x14ac:dyDescent="0.3"/>
  <sheetData>
    <row r="2" spans="2:2" x14ac:dyDescent="0.3">
      <c r="B2" s="5">
        <v>0</v>
      </c>
    </row>
    <row r="3" spans="2:2" x14ac:dyDescent="0.3">
      <c r="B3" s="5">
        <v>0.2</v>
      </c>
    </row>
    <row r="4" spans="2:2" x14ac:dyDescent="0.3">
      <c r="B4" s="5">
        <v>0.4</v>
      </c>
    </row>
    <row r="5" spans="2:2" x14ac:dyDescent="0.3">
      <c r="B5" s="5">
        <v>0.6</v>
      </c>
    </row>
    <row r="6" spans="2:2" x14ac:dyDescent="0.3">
      <c r="B6" s="5">
        <v>0.8</v>
      </c>
    </row>
    <row r="7" spans="2:2" x14ac:dyDescent="0.3">
      <c r="B7" s="5">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Mejoramiento</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Galvis</dc:creator>
  <cp:lastModifiedBy>Diana Galvis</cp:lastModifiedBy>
  <dcterms:created xsi:type="dcterms:W3CDTF">2025-02-12T04:29:13Z</dcterms:created>
  <dcterms:modified xsi:type="dcterms:W3CDTF">2025-03-26T14:12:15Z</dcterms:modified>
</cp:coreProperties>
</file>